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peraGeneralDivision\2023GeneralDivision\Mulberry2023\"/>
    </mc:Choice>
  </mc:AlternateContent>
  <bookViews>
    <workbookView xWindow="0" yWindow="0" windowWidth="20490" windowHeight="7755"/>
  </bookViews>
  <sheets>
    <sheet name="2022" sheetId="1" r:id="rId1"/>
  </sheets>
  <definedNames>
    <definedName name="_xlnm.Print_Titles" localSheetId="0">'2022'!$4:$4</definedName>
  </definedNames>
  <calcPr calcId="152511"/>
</workbook>
</file>

<file path=xl/calcChain.xml><?xml version="1.0" encoding="utf-8"?>
<calcChain xmlns="http://schemas.openxmlformats.org/spreadsheetml/2006/main">
  <c r="D20" i="1" l="1"/>
  <c r="C6" i="1" l="1"/>
  <c r="C8" i="1"/>
  <c r="D11" i="1" l="1"/>
  <c r="D5" i="1"/>
  <c r="C19" i="1" l="1"/>
  <c r="C21" i="1" l="1"/>
  <c r="C22" i="1"/>
  <c r="C20" i="1"/>
  <c r="D23" i="1"/>
  <c r="C23" i="1" s="1"/>
  <c r="D15" i="1"/>
  <c r="C7" i="1" l="1"/>
  <c r="C9" i="1"/>
  <c r="C13" i="1"/>
  <c r="C14" i="1"/>
  <c r="C17" i="1"/>
  <c r="C18" i="1"/>
  <c r="C25" i="1"/>
  <c r="C26" i="1"/>
  <c r="C27" i="1"/>
  <c r="C30" i="1"/>
  <c r="C31" i="1"/>
  <c r="D28" i="1"/>
  <c r="C11" i="1"/>
  <c r="C15" i="1" l="1"/>
  <c r="C28" i="1"/>
  <c r="C10" i="1"/>
  <c r="C5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<sst xmlns="http://schemas.openxmlformats.org/spreadsheetml/2006/main" count="45" uniqueCount="42">
  <si>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</si>
  <si>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</si>
  <si>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</si>
  <si>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</si>
  <si>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</si>
  <si>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</si>
  <si>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</si>
  <si>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</si>
  <si>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</si>
  <si>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</si>
  <si>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</si>
  <si>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</si>
  <si>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</si>
  <si>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</si>
  <si>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</si>
  <si>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</si>
  <si>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</si>
  <si>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</si>
  <si>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</si>
  <si>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</si>
  <si>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</si>
  <si>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</si>
  <si>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</si>
  <si>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</si>
  <si>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</si>
  <si>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</si>
  <si>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</si>
  <si>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</si>
  <si>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</si>
  <si>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</si>
  <si>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</si>
  <si>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</si>
  <si>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</si>
  <si>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</si>
  <si>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2022թ. Բյուջեն, այդ թվում՝ մուտքեր</t>
  </si>
  <si>
    <t>2022թ. Ընդամենը պահպանման ծախսեր (ապարատ)</t>
  </si>
  <si>
    <t>հազ.դրամ</t>
  </si>
  <si>
    <t xml:space="preserve">Ա. Սպենդիարյանի անվան օպերայի և բալետի ազգային ակադեմիական թատրոն </t>
  </si>
  <si>
    <t xml:space="preserve">Ա. Սպենդիարյանի անվան օպերայի և բալետի ազգային ակադեմիական թատրոն ՊՈԱԿ </t>
  </si>
  <si>
    <r>
      <t>անհատույց օգտագործման կամ սեփականության իրավունքով (</t>
    </r>
    <r>
      <rPr>
        <i/>
        <sz val="10"/>
        <color theme="1"/>
        <rFont val="GHEA Grapalat"/>
        <family val="3"/>
      </rPr>
      <t>քմ</t>
    </r>
    <r>
      <rPr>
        <sz val="11"/>
        <color theme="1"/>
        <rFont val="GHEA Grapalat"/>
        <family val="3"/>
      </rPr>
      <t>)</t>
    </r>
  </si>
  <si>
    <r>
      <t>վարձակալությամբ (</t>
    </r>
    <r>
      <rPr>
        <i/>
        <sz val="10"/>
        <color theme="1"/>
        <rFont val="GHEA Grapalat"/>
        <family val="3"/>
      </rPr>
      <t>քմ</t>
    </r>
    <r>
      <rPr>
        <sz val="11"/>
        <color theme="1"/>
        <rFont val="GHEA Grapalat"/>
        <family val="3"/>
      </rPr>
      <t>)</t>
    </r>
  </si>
  <si>
    <r>
      <t>տարեկան վարձավճարի չափը (</t>
    </r>
    <r>
      <rPr>
        <i/>
        <sz val="10"/>
        <color theme="1"/>
        <rFont val="GHEA Grapalat"/>
        <family val="3"/>
      </rPr>
      <t>հազ դրամ</t>
    </r>
    <r>
      <rPr>
        <sz val="11"/>
        <color theme="1"/>
        <rFont val="GHEA Grapalat"/>
        <family val="3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</si>
</sst>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\ _₽_-;\-* #,##0\ _₽_-;_-* &quot;-&quot;??\ _₽_-;_-@_-"/>
  </numFmts>
  <fonts count="12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0"/>
      <name val="Arial"/>
      <family val="2"/>
    </font>
    <font>
      <sz val="11"/>
      <color theme="1"/>
      <name val="Arial Armenian"/>
      <family val="2"/>
    </font>
    <font>
      <i/>
      <sz val="9"/>
      <color theme="1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164" fontId="8" fillId="0" borderId="2" xfId="3" applyNumberFormat="1" applyFont="1" applyFill="1" applyBorder="1" applyAlignment="1">
      <alignment vertical="center"/>
    </xf>
    <xf numFmtId="165" fontId="8" fillId="0" borderId="2" xfId="3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64" fontId="7" fillId="0" borderId="2" xfId="3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5" fontId="7" fillId="0" borderId="2" xfId="3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164" fontId="1" fillId="0" borderId="2" xfId="3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6" fillId="0" borderId="3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4">
    <cellStyle name="Normal 6" xfId="1"/>
    <cellStyle name="Normal 7" xfId="2"/>
    <cellStyle name="Обычный" xfId="0" builtinId="0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M31"/>
  <sheetViews>
    <sheetView tabSelected="1" topLeftCell="A25" workbookViewId="0">
      <selection sqref="A1:D1"/>
    </sheetView>
  </sheetViews>
  <sheetFormatPr defaultColWidth="8.875" defaultRowHeight="17.25"/>
  <cols>
    <col min="1" max="1" width="5.625" style="23" customWidth="1"/>
    <col min="2" max="2" width="38.5" style="24" customWidth="1"/>
    <col min="3" max="3" width="18.25" style="6" customWidth="1"/>
    <col min="4" max="4" width="31.875" style="6" customWidth="1"/>
    <col min="5" max="5" width="38.75" style="6" customWidth="1"/>
    <col min="6" max="6" width="12.375" style="6" bestFit="1" customWidth="1"/>
    <col min="7" max="16384" width="8.875" style="6"/>
  </cols>
  <sheetData>
    <row r="1" spans="1:169" s="4" customFormat="1" ht="23.25" customHeight="1">
      <c r="A1" s="27" t="s">
        <v>27</v>
      </c>
      <c r="B1" s="27"/>
      <c r="C1" s="27"/>
      <c r="D1" s="27"/>
    </row>
    <row r="2" spans="1:169" s="5" customFormat="1" ht="25.5" customHeight="1">
      <c r="A2" s="26" t="s">
        <v>38</v>
      </c>
      <c r="B2" s="26"/>
      <c r="C2" s="26"/>
      <c r="D2" s="26"/>
    </row>
    <row r="3" spans="1:169">
      <c r="A3" s="25" t="s">
        <v>36</v>
      </c>
      <c r="B3" s="25"/>
      <c r="C3" s="25"/>
      <c r="D3" s="25"/>
      <c r="E3" s="5"/>
    </row>
    <row r="4" spans="1:169" s="7" customFormat="1" ht="58.35" customHeight="1">
      <c r="A4" s="7" t="s">
        <v>0</v>
      </c>
      <c r="B4" s="7" t="s">
        <v>1</v>
      </c>
      <c r="C4" s="1" t="s">
        <v>2</v>
      </c>
      <c r="D4" s="1" t="s">
        <v>37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</row>
    <row r="5" spans="1:169" ht="26.85" customHeight="1">
      <c r="A5" s="9" t="s">
        <v>3</v>
      </c>
      <c r="B5" s="10" t="s">
        <v>34</v>
      </c>
      <c r="C5" s="2">
        <f t="shared" ref="C5:C20" si="0">SUM(D5:D5)</f>
        <v>2152057.5</v>
      </c>
      <c r="D5" s="11">
        <f>SUM(D6:D9)</f>
        <v>2152057.5</v>
      </c>
    </row>
    <row r="6" spans="1:169" ht="18.399999999999999" customHeight="1">
      <c r="A6" s="12"/>
      <c r="B6" s="13" t="s">
        <v>4</v>
      </c>
      <c r="C6" s="2">
        <f t="shared" si="0"/>
        <v>1439533.1</v>
      </c>
      <c r="D6" s="11">
        <v>1439533.1</v>
      </c>
      <c r="E6" s="14"/>
    </row>
    <row r="7" spans="1:169" ht="18.399999999999999" customHeight="1">
      <c r="A7" s="12"/>
      <c r="B7" s="13" t="s">
        <v>5</v>
      </c>
      <c r="C7" s="2">
        <f t="shared" si="0"/>
        <v>0</v>
      </c>
      <c r="D7" s="11">
        <v>0</v>
      </c>
    </row>
    <row r="8" spans="1:169" ht="18.399999999999999" customHeight="1">
      <c r="A8" s="12"/>
      <c r="B8" s="13" t="s">
        <v>6</v>
      </c>
      <c r="C8" s="2">
        <f t="shared" si="0"/>
        <v>712524.4</v>
      </c>
      <c r="D8" s="11">
        <v>712524.4</v>
      </c>
    </row>
    <row r="9" spans="1:169" ht="18.399999999999999" customHeight="1">
      <c r="A9" s="12"/>
      <c r="B9" s="13" t="s">
        <v>7</v>
      </c>
      <c r="C9" s="2">
        <f t="shared" si="0"/>
        <v>0</v>
      </c>
      <c r="D9" s="11">
        <v>0</v>
      </c>
    </row>
    <row r="10" spans="1:169" ht="53.1" customHeight="1">
      <c r="A10" s="1" t="s">
        <v>8</v>
      </c>
      <c r="B10" s="15" t="s">
        <v>35</v>
      </c>
      <c r="C10" s="2">
        <f t="shared" si="0"/>
        <v>166019.4</v>
      </c>
      <c r="D10" s="11">
        <v>166019.4</v>
      </c>
    </row>
    <row r="11" spans="1:169" ht="68.099999999999994" customHeight="1">
      <c r="A11" s="1">
        <v>1</v>
      </c>
      <c r="B11" s="16" t="s">
        <v>9</v>
      </c>
      <c r="C11" s="2">
        <f t="shared" si="0"/>
        <v>627.5</v>
      </c>
      <c r="D11" s="11">
        <f>D14+D13</f>
        <v>627.5</v>
      </c>
    </row>
    <row r="12" spans="1:169">
      <c r="A12" s="12"/>
      <c r="B12" s="17" t="s">
        <v>10</v>
      </c>
      <c r="C12" s="2"/>
      <c r="D12" s="11"/>
    </row>
    <row r="13" spans="1:169" ht="33.4" customHeight="1">
      <c r="A13" s="18" t="s">
        <v>11</v>
      </c>
      <c r="B13" s="19" t="s">
        <v>12</v>
      </c>
      <c r="C13" s="2">
        <f t="shared" si="0"/>
        <v>593.5</v>
      </c>
      <c r="D13" s="11">
        <v>593.5</v>
      </c>
    </row>
    <row r="14" spans="1:169" ht="34.700000000000003" customHeight="1">
      <c r="A14" s="18" t="s">
        <v>13</v>
      </c>
      <c r="B14" s="19" t="s">
        <v>14</v>
      </c>
      <c r="C14" s="3">
        <f t="shared" si="0"/>
        <v>34</v>
      </c>
      <c r="D14" s="20">
        <v>34</v>
      </c>
    </row>
    <row r="15" spans="1:169" ht="68.099999999999994" customHeight="1">
      <c r="A15" s="1">
        <v>2</v>
      </c>
      <c r="B15" s="16" t="s">
        <v>15</v>
      </c>
      <c r="C15" s="3">
        <f t="shared" si="0"/>
        <v>11</v>
      </c>
      <c r="D15" s="20">
        <f>SUM(D17:D19)</f>
        <v>11</v>
      </c>
    </row>
    <row r="16" spans="1:169">
      <c r="A16" s="12"/>
      <c r="B16" s="17" t="s">
        <v>10</v>
      </c>
      <c r="C16" s="3"/>
      <c r="D16" s="20">
        <v>0</v>
      </c>
    </row>
    <row r="17" spans="1:4" ht="22.35" customHeight="1">
      <c r="A17" s="18" t="s">
        <v>16</v>
      </c>
      <c r="B17" s="21" t="s">
        <v>17</v>
      </c>
      <c r="C17" s="3">
        <f t="shared" si="0"/>
        <v>4</v>
      </c>
      <c r="D17" s="20">
        <v>4</v>
      </c>
    </row>
    <row r="18" spans="1:4" ht="54.95" customHeight="1">
      <c r="A18" s="18" t="s">
        <v>18</v>
      </c>
      <c r="B18" s="21" t="s">
        <v>19</v>
      </c>
      <c r="C18" s="3">
        <f t="shared" si="0"/>
        <v>4</v>
      </c>
      <c r="D18" s="20">
        <v>4</v>
      </c>
    </row>
    <row r="19" spans="1:4" ht="50.45" customHeight="1">
      <c r="A19" s="18" t="s">
        <v>20</v>
      </c>
      <c r="B19" s="21" t="s">
        <v>21</v>
      </c>
      <c r="C19" s="3">
        <f t="shared" si="0"/>
        <v>3</v>
      </c>
      <c r="D19" s="20">
        <v>3</v>
      </c>
    </row>
    <row r="20" spans="1:4" ht="56.25" customHeight="1">
      <c r="A20" s="1">
        <v>3</v>
      </c>
      <c r="B20" s="16" t="s">
        <v>22</v>
      </c>
      <c r="C20" s="2">
        <f t="shared" si="0"/>
        <v>184.25679584386407</v>
      </c>
      <c r="D20" s="11">
        <f>+D21/593.5/12</f>
        <v>184.25679584386407</v>
      </c>
    </row>
    <row r="21" spans="1:4" ht="50.45" customHeight="1">
      <c r="A21" s="1">
        <v>4</v>
      </c>
      <c r="B21" s="16" t="s">
        <v>28</v>
      </c>
      <c r="C21" s="2">
        <f t="shared" ref="C21:C22" si="1">SUM(D21:D21)</f>
        <v>1312276.8999999999</v>
      </c>
      <c r="D21" s="11">
        <v>1312276.8999999999</v>
      </c>
    </row>
    <row r="22" spans="1:4" ht="50.45" customHeight="1">
      <c r="A22" s="1">
        <v>5</v>
      </c>
      <c r="B22" s="16" t="s">
        <v>29</v>
      </c>
      <c r="C22" s="2">
        <f t="shared" si="1"/>
        <v>134380</v>
      </c>
      <c r="D22" s="11">
        <v>134380</v>
      </c>
    </row>
    <row r="23" spans="1:4" ht="32.85" customHeight="1">
      <c r="A23" s="1">
        <v>6</v>
      </c>
      <c r="B23" s="16" t="s">
        <v>23</v>
      </c>
      <c r="C23" s="2">
        <f t="shared" ref="C23:C31" si="2">SUM(D23:D23)</f>
        <v>30281.100000000002</v>
      </c>
      <c r="D23" s="11">
        <f>D24+D25+D26+D27</f>
        <v>30281.100000000002</v>
      </c>
    </row>
    <row r="24" spans="1:4">
      <c r="A24" s="12"/>
      <c r="B24" s="17" t="s">
        <v>10</v>
      </c>
      <c r="C24" s="2"/>
      <c r="D24" s="11">
        <v>0</v>
      </c>
    </row>
    <row r="25" spans="1:4" ht="39.75" customHeight="1">
      <c r="A25" s="18" t="s">
        <v>30</v>
      </c>
      <c r="B25" s="21" t="s">
        <v>39</v>
      </c>
      <c r="C25" s="2">
        <f t="shared" si="2"/>
        <v>29384.7</v>
      </c>
      <c r="D25" s="11">
        <v>29384.7</v>
      </c>
    </row>
    <row r="26" spans="1:4" ht="23.25" customHeight="1">
      <c r="A26" s="18">
        <v>6.2</v>
      </c>
      <c r="B26" s="21" t="s">
        <v>40</v>
      </c>
      <c r="C26" s="2">
        <f t="shared" si="2"/>
        <v>252</v>
      </c>
      <c r="D26" s="22">
        <v>252</v>
      </c>
    </row>
    <row r="27" spans="1:4" ht="21.75" customHeight="1">
      <c r="A27" s="18" t="s">
        <v>31</v>
      </c>
      <c r="B27" s="21" t="s">
        <v>41</v>
      </c>
      <c r="C27" s="2">
        <f t="shared" si="2"/>
        <v>644.4</v>
      </c>
      <c r="D27" s="11">
        <v>644.4</v>
      </c>
    </row>
    <row r="28" spans="1:4" ht="62.25" customHeight="1">
      <c r="A28" s="1">
        <v>7</v>
      </c>
      <c r="B28" s="16" t="s">
        <v>24</v>
      </c>
      <c r="C28" s="3">
        <f t="shared" si="2"/>
        <v>2</v>
      </c>
      <c r="D28" s="20">
        <f>SUM(D30:D31)</f>
        <v>2</v>
      </c>
    </row>
    <row r="29" spans="1:4">
      <c r="A29" s="18"/>
      <c r="B29" s="17" t="s">
        <v>10</v>
      </c>
      <c r="C29" s="3"/>
      <c r="D29" s="20"/>
    </row>
    <row r="30" spans="1:4" ht="34.15" customHeight="1">
      <c r="A30" s="18" t="s">
        <v>32</v>
      </c>
      <c r="B30" s="21" t="s">
        <v>25</v>
      </c>
      <c r="C30" s="3">
        <f t="shared" si="2"/>
        <v>1</v>
      </c>
      <c r="D30" s="20">
        <v>1</v>
      </c>
    </row>
    <row r="31" spans="1:4" ht="34.15" customHeight="1">
      <c r="A31" s="18" t="s">
        <v>33</v>
      </c>
      <c r="B31" s="21" t="s">
        <v>26</v>
      </c>
      <c r="C31" s="3">
        <f t="shared" si="2"/>
        <v>1</v>
      </c>
      <c r="D31" s="20">
        <v>1</v>
      </c>
    </row>
  </sheetData>
  <mergeCells count="3">
    <mergeCell ref="A3:D3"/>
    <mergeCell ref="A2:D2"/>
    <mergeCell ref="A1:D1"/>
  </mergeCells>
  <pageMargins left="0.69" right="0.15748031496062992" top="0.27559055118110237" bottom="0.31496062992125984" header="0.23622047244094491" footer="0.19685039370078741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Asus</cp:lastModifiedBy>
  <cp:lastPrinted>2023-03-09T08:47:16Z</cp:lastPrinted>
  <dcterms:created xsi:type="dcterms:W3CDTF">2018-07-20T13:50:31Z</dcterms:created>
  <dcterms:modified xsi:type="dcterms:W3CDTF">2023-03-09T11:03:05Z</dcterms:modified>
</cp:coreProperties>
</file>